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17"/>
  <c r="E17"/>
  <c r="O17"/>
  <c r="P17"/>
  <c r="D17"/>
  <c r="F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17"/>
  <c r="I16" s="1"/>
  <c r="S16" s="1"/>
  <c r="H32"/>
  <c r="I31" s="1"/>
  <c r="S31" s="1"/>
  <c r="H27"/>
  <c r="I26" s="1"/>
  <c r="S26" s="1"/>
  <c r="H22"/>
  <c r="I21" s="1"/>
  <c r="S21" s="1"/>
  <c r="H37"/>
  <c r="I36" s="1"/>
  <c r="S3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<sst xmlns="http://schemas.openxmlformats.org/spreadsheetml/2006/main" count="114" uniqueCount="72">
  <si>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</si>
  <si>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</si>
  <si>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</si>
  <si>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MS Brno</t>
  </si>
  <si>
    <t>Datum:  </t>
  </si>
  <si>
    <t>2.3.2024</t>
  </si>
  <si>
    <t>Domácí</t>
  </si>
  <si>
    <t>KK Moravská Slávia Brno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</si>
  <si>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</si>
  <si>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</si>
  <si>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</si>
  <si>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</si>
  <si>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</si>
  <si>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</si>
  <si>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</si>
  <si>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</si>
  <si>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</si>
  <si>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</si>
  <si>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</si>
  <si>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</si>
  <si>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</si>
  <si>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Hanuš</t>
  </si>
  <si>
    <t>Rak</t>
  </si>
  <si>
    <t>Jiří</t>
  </si>
  <si>
    <t>Petr</t>
  </si>
  <si>
    <t>Košťál</t>
  </si>
  <si>
    <t>Petrů</t>
  </si>
  <si>
    <t>Pavel</t>
  </si>
  <si>
    <t>Miloslav</t>
  </si>
  <si>
    <t>Šenkýř</t>
  </si>
  <si>
    <t>Blažek</t>
  </si>
  <si>
    <t>Radek</t>
  </si>
  <si>
    <t>Michal</t>
  </si>
  <si>
    <t>Novák</t>
  </si>
  <si>
    <t>Hendrych</t>
  </si>
  <si>
    <t>Stanislav</t>
  </si>
  <si>
    <t>Jakub</t>
  </si>
  <si>
    <t>Antoš</t>
  </si>
  <si>
    <t>Petřek ml.</t>
  </si>
  <si>
    <t>Miroslav</t>
  </si>
  <si>
    <t>Klika</t>
  </si>
  <si>
    <t>Milan</t>
  </si>
  <si>
    <t>Celkový výkon družstva  </t>
  </si>
  <si>
    <t>Vedoucí družstva         Jméno:</t>
  </si>
  <si>
    <t>Milan Klika</t>
  </si>
  <si>
    <t>Bodový zisk</t>
  </si>
  <si>
    <t>Jiří Hendrych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</si>
  <si>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</si>
  <si>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</si>
  <si>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</si>
  <si>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</si>
  <si>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</si>
  <si>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</si>
  <si>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</si>
  <si>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</si>
  <si>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</si>
  <si>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</si>
  <si>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17:20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</si>
  <si>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</si>
  <si>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</si>
  <si>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</si>
  <si>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</si>
  <si>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</si>
  <si>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</si>
  <si>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</si>
  <si>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</si>
  <si>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</si>
  <si>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</si>
  <si>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</si>
  <si>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</si>
  <si>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</si>
  <si>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2.3.2024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</si>
</sst>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35</v>
      </c>
      <c r="F8" s="12">
        <v>2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34</v>
      </c>
      <c r="P8" s="12">
        <v>0</v>
      </c>
      <c r="Q8" s="13">
        <f>IF(AND(ISBLANK(N8),ISBLANK(O8)),"",N8+O8)</f>
        <v>117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45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45</v>
      </c>
      <c r="P9" s="18">
        <v>1</v>
      </c>
      <c r="Q9" s="19">
        <f>IF(AND(ISBLANK(N9),ISBLANK(O9)),"",N9+O9)</f>
        <v>142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35</v>
      </c>
      <c r="F10" s="18">
        <v>3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100</v>
      </c>
      <c r="O10" s="18">
        <v>60</v>
      </c>
      <c r="P10" s="18">
        <v>0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45</v>
      </c>
      <c r="F11" s="23">
        <v>3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53</v>
      </c>
      <c r="P11" s="23">
        <v>0</v>
      </c>
      <c r="Q11" s="24">
        <f>IF(AND(ISBLANK(N11),ISBLANK(O11)),"",N11+O11)</f>
        <v>157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23834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160</v>
      </c>
      <c r="F12" s="28">
        <f>IF(ISNUMBER($G12),SUM(F8:F11),"")</f>
        <v>10</v>
      </c>
      <c r="G12" s="29">
        <f>IF(SUM($G8:$G11)+SUM($Q8:$Q11)&gt;0,SUM(G8:G11),"")</f>
        <v>517</v>
      </c>
      <c r="H12" s="27">
        <f>IF(ISNUMBER($G12),SUM(H8:H11),"")</f>
        <v>1</v>
      </c>
      <c r="I12" s="99"/>
      <c r="K12" s="96">
        <v>7398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192</v>
      </c>
      <c r="P12" s="28">
        <f>IF(ISNUMBER($G12),SUM(P8:P11),"")</f>
        <v>1</v>
      </c>
      <c r="Q12" s="29">
        <f>IF(SUM($G8:$G11)+SUM($Q8:$Q11)&gt;0,SUM(Q8:Q11),"")</f>
        <v>576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57</v>
      </c>
      <c r="F13" s="12">
        <v>0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68</v>
      </c>
      <c r="O13" s="12">
        <v>44</v>
      </c>
      <c r="P13" s="12">
        <v>4</v>
      </c>
      <c r="Q13" s="13">
        <f>IF(AND(ISBLANK(N13),ISBLANK(O13)),"",N13+O13)</f>
        <v>112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49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43</v>
      </c>
      <c r="P14" s="18">
        <v>2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54</v>
      </c>
      <c r="F15" s="18">
        <v>2</v>
      </c>
      <c r="G15" s="19">
        <f>IF(AND(ISBLANK(D15),ISBLANK(E15)),"",D15+E15)</f>
        <v>156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44</v>
      </c>
      <c r="P15" s="18">
        <v>4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66</v>
      </c>
      <c r="F16" s="23">
        <v>0</v>
      </c>
      <c r="G16" s="24">
        <f>IF(AND(ISBLANK(D16),ISBLANK(E16)),"",D16+E16)</f>
        <v>163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45</v>
      </c>
      <c r="P16" s="23">
        <v>5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226</v>
      </c>
      <c r="F17" s="28">
        <f>IF(ISNUMBER($G17),SUM(F13:F16),"")</f>
        <v>2</v>
      </c>
      <c r="G17" s="29">
        <f>IF(SUM($G13:$G16)+SUM($Q13:$Q16)&gt;0,SUM(G13:G16),"")</f>
        <v>610</v>
      </c>
      <c r="H17" s="27">
        <f>IF(ISNUMBER($G17),SUM(H13:H16),"")</f>
        <v>4</v>
      </c>
      <c r="I17" s="99"/>
      <c r="K17" s="96">
        <v>11397</v>
      </c>
      <c r="L17" s="97"/>
      <c r="M17" s="26" t="s">
        <v>18</v>
      </c>
      <c r="N17" s="27">
        <f>IF(ISNUMBER($G17),SUM(N13:N16),"")</f>
        <v>345</v>
      </c>
      <c r="O17" s="28">
        <f>IF(ISNUMBER($G17),SUM(O13:O16),"")</f>
        <v>176</v>
      </c>
      <c r="P17" s="28">
        <f>IF(ISNUMBER($G17),SUM(P13:P16),"")</f>
        <v>15</v>
      </c>
      <c r="Q17" s="29">
        <f>IF(SUM($G13:$G16)+SUM($Q13:$Q16)&gt;0,SUM(Q13:Q16),"")</f>
        <v>521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63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103</v>
      </c>
      <c r="O18" s="12">
        <v>41</v>
      </c>
      <c r="P18" s="12">
        <v>1</v>
      </c>
      <c r="Q18" s="13">
        <f>IF(AND(ISBLANK(N18),ISBLANK(O18)),"",N18+O18)</f>
        <v>144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43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36</v>
      </c>
      <c r="P19" s="18">
        <v>3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104</v>
      </c>
      <c r="E20" s="18">
        <v>52</v>
      </c>
      <c r="F20" s="18">
        <v>0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43</v>
      </c>
      <c r="P20" s="18">
        <v>4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45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39</v>
      </c>
      <c r="P21" s="23">
        <v>2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19877</v>
      </c>
      <c r="B22" s="97"/>
      <c r="C22" s="26" t="s">
        <v>18</v>
      </c>
      <c r="D22" s="27">
        <f>IF(ISNUMBER($G22),SUM(D18:D21),"")</f>
        <v>391</v>
      </c>
      <c r="E22" s="28">
        <f>IF(ISNUMBER($G22),SUM(E18:E21),"")</f>
        <v>203</v>
      </c>
      <c r="F22" s="28">
        <f>IF(ISNUMBER($G22),SUM(F18:F21),"")</f>
        <v>1</v>
      </c>
      <c r="G22" s="29">
        <f>IF(SUM($G18:$G21)+SUM($Q18:$Q21)&gt;0,SUM(G18:G21),"")</f>
        <v>594</v>
      </c>
      <c r="H22" s="27">
        <f>IF(ISNUMBER($G22),SUM(H18:H21),"")</f>
        <v>4</v>
      </c>
      <c r="I22" s="99"/>
      <c r="K22" s="96">
        <v>17326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159</v>
      </c>
      <c r="P22" s="28">
        <f>IF(ISNUMBER($G22),SUM(P18:P21),"")</f>
        <v>10</v>
      </c>
      <c r="Q22" s="29">
        <f>IF(SUM($G18:$G21)+SUM($Q18:$Q21)&gt;0,SUM(Q18:Q21),"")</f>
        <v>549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79</v>
      </c>
      <c r="E23" s="12">
        <v>47</v>
      </c>
      <c r="F23" s="12">
        <v>0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85</v>
      </c>
      <c r="O23" s="12">
        <v>44</v>
      </c>
      <c r="P23" s="12">
        <v>2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52</v>
      </c>
      <c r="F24" s="18">
        <v>1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78</v>
      </c>
      <c r="O24" s="18">
        <v>45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45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102</v>
      </c>
      <c r="O25" s="18">
        <v>52</v>
      </c>
      <c r="P25" s="18">
        <v>1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44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26</v>
      </c>
      <c r="P26" s="23">
        <v>6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188</v>
      </c>
      <c r="F27" s="28">
        <f>IF(ISNUMBER($G27),SUM(F23:F26),"")</f>
        <v>2</v>
      </c>
      <c r="G27" s="29">
        <f>IF(SUM($G23:$G26)+SUM($Q23:$Q26)&gt;0,SUM(G23:G26),"")</f>
        <v>553</v>
      </c>
      <c r="H27" s="27">
        <f>IF(ISNUMBER($G27),SUM(H23:H26),"")</f>
        <v>2</v>
      </c>
      <c r="I27" s="99"/>
      <c r="K27" s="96">
        <v>26864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167</v>
      </c>
      <c r="P27" s="28">
        <f>IF(ISNUMBER($G27),SUM(P23:P26),"")</f>
        <v>10</v>
      </c>
      <c r="Q27" s="29">
        <f>IF(SUM($G23:$G26)+SUM($Q23:$Q26)&gt;0,SUM(Q23:Q26),"")</f>
        <v>526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50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93</v>
      </c>
      <c r="O28" s="12">
        <v>68</v>
      </c>
      <c r="P28" s="12">
        <v>0</v>
      </c>
      <c r="Q28" s="13">
        <f>IF(AND(ISBLANK(N28),ISBLANK(O28)),"",N28+O28)</f>
        <v>161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51</v>
      </c>
      <c r="F29" s="18">
        <v>1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47</v>
      </c>
      <c r="P29" s="18">
        <v>1</v>
      </c>
      <c r="Q29" s="19">
        <f>IF(AND(ISBLANK(N29),ISBLANK(O29)),"",N29+O29)</f>
        <v>145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105</v>
      </c>
      <c r="E30" s="18">
        <v>36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50</v>
      </c>
      <c r="P30" s="18">
        <v>0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42</v>
      </c>
      <c r="F31" s="23">
        <v>0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82</v>
      </c>
      <c r="O31" s="23">
        <v>61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179</v>
      </c>
      <c r="F32" s="28">
        <f>IF(ISNUMBER($G32),SUM(F28:F31),"")</f>
        <v>1</v>
      </c>
      <c r="G32" s="29">
        <f>IF(SUM($G28:$G31)+SUM($Q28:$Q31)&gt;0,SUM(G28:G31),"")</f>
        <v>566</v>
      </c>
      <c r="H32" s="27">
        <f>IF(ISNUMBER($G32),SUM(H28:H31),"")</f>
        <v>1</v>
      </c>
      <c r="I32" s="99"/>
      <c r="K32" s="96">
        <v>7415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226</v>
      </c>
      <c r="P32" s="28">
        <f>IF(ISNUMBER($G32),SUM(P28:P31),"")</f>
        <v>1</v>
      </c>
      <c r="Q32" s="29">
        <f>IF(SUM($G28:$G31)+SUM($Q28:$Q31)&gt;0,SUM(Q28:Q31),"")</f>
        <v>592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54</v>
      </c>
      <c r="F33" s="12">
        <v>0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34</v>
      </c>
      <c r="L33" s="89"/>
      <c r="M33" s="10">
        <v>1</v>
      </c>
      <c r="N33" s="11">
        <v>88</v>
      </c>
      <c r="O33" s="12">
        <v>45</v>
      </c>
      <c r="P33" s="12">
        <v>0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70</v>
      </c>
      <c r="F34" s="18">
        <v>0</v>
      </c>
      <c r="G34" s="19">
        <f>IF(AND(ISBLANK(D34),ISBLANK(E34)),"",D34+E34)</f>
        <v>160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35</v>
      </c>
      <c r="P34" s="18">
        <v>2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35</v>
      </c>
      <c r="F35" s="18">
        <v>4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102</v>
      </c>
      <c r="O35" s="18">
        <v>36</v>
      </c>
      <c r="P35" s="18">
        <v>2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61</v>
      </c>
      <c r="F36" s="23">
        <v>0</v>
      </c>
      <c r="G36" s="24">
        <f>IF(AND(ISBLANK(D36),ISBLANK(E36)),"",D36+E36)</f>
        <v>165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36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220</v>
      </c>
      <c r="F37" s="28">
        <f>IF(ISNUMBER($G37),SUM(F33:F36),"")</f>
        <v>4</v>
      </c>
      <c r="G37" s="29">
        <f>IF(SUM($G33:$G36)+SUM($Q33:$Q36)&gt;0,SUM(G33:G36),"")</f>
        <v>608</v>
      </c>
      <c r="H37" s="27">
        <f>IF(ISNUMBER($G37),SUM(H33:H36),"")</f>
        <v>3</v>
      </c>
      <c r="I37" s="99"/>
      <c r="K37" s="96">
        <v>6450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152</v>
      </c>
      <c r="P37" s="28">
        <f>IF(ISNUMBER($G37),SUM(P33:P36),"")</f>
        <v>5</v>
      </c>
      <c r="Q37" s="29">
        <f>IF(SUM($G33:$G36)+SUM($Q33:$Q36)&gt;0,SUM(Q33:Q36),"")</f>
        <v>530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2272</v>
      </c>
      <c r="E39" s="34">
        <f>IF(ISNUMBER($G39),SUM(E12,E17,E22,E27,E32,E37),"")</f>
        <v>1176</v>
      </c>
      <c r="F39" s="34">
        <f>IF(ISNUMBER($G39),SUM(F12,F17,F22,F27,F32,F37),"")</f>
        <v>20</v>
      </c>
      <c r="G39" s="35">
        <f>IF(SUM($G$8:$G$37)+SUM($Q$8:$Q$37)&gt;0,SUM(G12,G17,G22,G27,G32,G37),"")</f>
        <v>3448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2222</v>
      </c>
      <c r="O39" s="34">
        <f>IF(ISNUMBER($G39),SUM(O12,O17,O22,O27,O32,O37),"")</f>
        <v>1072</v>
      </c>
      <c r="P39" s="34">
        <f>IF(ISNUMBER($G39),SUM(P12,P17,P22,P27,P32,P37),"")</f>
        <v>42</v>
      </c>
      <c r="Q39" s="35">
        <f>IF(SUM($G$8:$G$37)+SUM($Q$8:$Q$37)&gt;0,SUM(Q12,Q17,Q22,Q27,Q32,Q37),"")</f>
        <v>3294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12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2024-03-02T18:02:23Z</dcterms:modified>
</cp:coreProperties>
</file>